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oaf.sharepoint.com/sites/ENH-Anskaffelser/Shared Documents/General/Offentlige anskaffelser/26-00468 RA Gravearbeider/2 Konkurransegrunnlag/"/>
    </mc:Choice>
  </mc:AlternateContent>
  <xr:revisionPtr revIDLastSave="10" documentId="8_{DEDDC6C6-C8F1-4196-AA69-426EA1CE11E3}" xr6:coauthVersionLast="47" xr6:coauthVersionMax="47" xr10:uidLastSave="{2E070DA5-B339-439E-8C9B-D365A304259B}"/>
  <bookViews>
    <workbookView xWindow="-110" yWindow="-110" windowWidth="19420" windowHeight="11500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10" i="1"/>
  <c r="E11" i="1"/>
  <c r="E12" i="1"/>
  <c r="E13" i="1"/>
  <c r="E14" i="1"/>
  <c r="E15" i="1"/>
  <c r="E16" i="1"/>
  <c r="E4" i="1"/>
  <c r="E17" i="1" l="1"/>
</calcChain>
</file>

<file path=xl/sharedStrings.xml><?xml version="1.0" encoding="utf-8"?>
<sst xmlns="http://schemas.openxmlformats.org/spreadsheetml/2006/main" count="38" uniqueCount="37">
  <si>
    <t>Timespriser for maskiner og mannskap</t>
  </si>
  <si>
    <t>TILBUD PRIS eks mva</t>
  </si>
  <si>
    <t>Timer</t>
  </si>
  <si>
    <t>LEVERANSE</t>
  </si>
  <si>
    <t>Pris pr time lærling</t>
  </si>
  <si>
    <t xml:space="preserve">Pris pr time hjelpemann </t>
  </si>
  <si>
    <t>Pris pr time anleggsleder</t>
  </si>
  <si>
    <t>Pris pr time landmåler</t>
  </si>
  <si>
    <t>Pris pr time anleggsgartner</t>
  </si>
  <si>
    <t>Pris pr time faglært maskinfører</t>
  </si>
  <si>
    <t>SUM TOTAL</t>
  </si>
  <si>
    <t>Gruppe</t>
  </si>
  <si>
    <t>1.0</t>
  </si>
  <si>
    <t>1.1</t>
  </si>
  <si>
    <t>1.2</t>
  </si>
  <si>
    <t>1.3</t>
  </si>
  <si>
    <t>1.4</t>
  </si>
  <si>
    <t>2.0</t>
  </si>
  <si>
    <t>2.1</t>
  </si>
  <si>
    <t>2.2</t>
  </si>
  <si>
    <t>2.3</t>
  </si>
  <si>
    <t>2.4</t>
  </si>
  <si>
    <t>2.5</t>
  </si>
  <si>
    <t>2.6</t>
  </si>
  <si>
    <t>2.7</t>
  </si>
  <si>
    <t>Estimat mengde over 4 år</t>
  </si>
  <si>
    <t>Timepriser for mannskap uten maskin</t>
  </si>
  <si>
    <t xml:space="preserve">Pris pr time prosjektering (eks. teknisk tegning (FDV dokumentasjon) etc) </t>
  </si>
  <si>
    <t>1.5</t>
  </si>
  <si>
    <t>Total pris</t>
  </si>
  <si>
    <t>Totalpris til evaluering</t>
  </si>
  <si>
    <t>Tilbudsskjema rammeavtale gravearbeider 26-00468</t>
  </si>
  <si>
    <t>Pris pr time faglært maskinfører med gravemaskin vekt 2 - 6 tonn</t>
  </si>
  <si>
    <t>Pris pr time faglært maskinfører med gravemaskin vekt 13 - 17 tonn</t>
  </si>
  <si>
    <t>Pris pr time faglært maskinfører med gravemaskin vekt 18 - 22 tonn</t>
  </si>
  <si>
    <t>Pris pr time inkludert fører for traktor, dumper, lastebil, mm til masseforflytning internt</t>
  </si>
  <si>
    <t>Pris pr time faglært maskinfører med gravemaskin vekt 7 - 12 tonn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</si>
</sst>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&quot;kr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0" xfId="0" applyFont="1"/>
    <xf numFmtId="0" fontId="6" fillId="4" borderId="1" xfId="0" applyFont="1" applyFill="1" applyBorder="1" applyAlignment="1">
      <alignment horizontal="center" wrapText="1"/>
    </xf>
    <xf numFmtId="0" fontId="7" fillId="0" borderId="0" xfId="0" applyFont="1"/>
    <xf numFmtId="165" fontId="1" fillId="5" borderId="2" xfId="0" applyNumberFormat="1" applyFont="1" applyFill="1" applyBorder="1"/>
    <xf numFmtId="4" fontId="6" fillId="4" borderId="1" xfId="0" applyNumberFormat="1" applyFont="1" applyFill="1" applyBorder="1" applyAlignment="1">
      <alignment wrapText="1"/>
    </xf>
    <xf numFmtId="4" fontId="6" fillId="4" borderId="1" xfId="0" applyNumberFormat="1" applyFont="1" applyFill="1" applyBorder="1"/>
    <xf numFmtId="4" fontId="1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/>
    <xf numFmtId="4" fontId="0" fillId="0" borderId="0" xfId="0" applyNumberFormat="1"/>
    <xf numFmtId="164" fontId="1" fillId="5" borderId="2" xfId="0" applyNumberFormat="1" applyFont="1" applyFill="1" applyBorder="1"/>
    <xf numFmtId="164" fontId="0" fillId="0" borderId="1" xfId="0" applyNumberFormat="1" applyBorder="1"/>
    <xf numFmtId="164" fontId="0" fillId="3" borderId="1" xfId="0" applyNumberFormat="1" applyFill="1" applyBorder="1"/>
    <xf numFmtId="0" fontId="9" fillId="6" borderId="0" xfId="0" applyFont="1" applyFill="1"/>
    <xf numFmtId="0" fontId="1" fillId="3" borderId="3" xfId="0" applyFont="1" applyFill="1" applyBorder="1"/>
    <xf numFmtId="0" fontId="3" fillId="0" borderId="3" xfId="0" applyFont="1" applyBorder="1"/>
    <xf numFmtId="0" fontId="5" fillId="3" borderId="3" xfId="0" applyFont="1" applyFill="1" applyBorder="1" applyAlignment="1">
      <alignment horizontal="left" vertical="top"/>
    </xf>
    <xf numFmtId="0" fontId="1" fillId="5" borderId="4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0" fillId="0" borderId="5" xfId="0" applyBorder="1"/>
    <xf numFmtId="164" fontId="8" fillId="5" borderId="2" xfId="0" applyNumberFormat="1" applyFont="1" applyFill="1" applyBorder="1"/>
    <xf numFmtId="164" fontId="0" fillId="7" borderId="1" xfId="0" applyNumberForma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164" fontId="0" fillId="3" borderId="1" xfId="0" applyNumberFormat="1" applyFill="1" applyBorder="1" applyAlignment="1">
      <alignment wrapText="1"/>
    </xf>
    <xf numFmtId="165" fontId="2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18</xdr:row>
      <xdr:rowOff>104776</xdr:rowOff>
    </xdr:from>
    <xdr:to>
      <xdr:col>5</xdr:col>
      <xdr:colOff>38100</xdr:colOff>
      <xdr:row>29</xdr:row>
      <xdr:rowOff>28576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9601" y="6981826"/>
          <a:ext cx="8867774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Pris skal inkludere  alle utgifter for å kunne levere iht. oppdragsbeskrivelsen - jf  Kravspesifikasjonen.  </a:t>
          </a:r>
        </a:p>
        <a:p>
          <a:endParaRPr lang="nb-NO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Prisene gitt i tilbudet er bindende og skal være inkludert skatter og andre avgifter, frakt- og transportomkostninger, rigging av utstyr, nødvendig administrasjon, utarbeidelse av arbeidsdokumentasjon, reisetid, bomavgifter, mm. Timeberegning starter ved oppmøte. Reisetid og reisekostnader dekkes ikke.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Kolonne C er kun ment som et vektet evalueringsvolum mellom de ulike prisgruppene  og  er ikke forpliktende  på noen måte. </a:t>
          </a: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Leverandør skal fylle ut </a:t>
          </a:r>
          <a:r>
            <a:rPr kumimoji="0" lang="nb-NO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alle</a:t>
          </a: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priser i grønn kolonne D.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1" baseline="0"/>
        </a:p>
        <a:p>
          <a:r>
            <a:rPr lang="nb-NO" sz="1100" b="1" baseline="0"/>
            <a:t>Alle priser skal oppgis eks mva.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workbookViewId="0">
      <selection sqref="A1:E1"/>
    </sheetView>
  </sheetViews>
  <sheetFormatPr baseColWidth="10" defaultRowHeight="14.5" x14ac:dyDescent="0.35"/>
  <cols>
    <col min="1" max="1" width="8.1796875" customWidth="1"/>
    <col min="2" max="2" width="82" customWidth="1"/>
    <col min="3" max="3" width="12.1796875" customWidth="1"/>
    <col min="4" max="4" width="20.54296875" style="12" customWidth="1"/>
    <col min="5" max="5" width="18.7265625" style="12" customWidth="1"/>
    <col min="6" max="6" width="29" customWidth="1"/>
    <col min="7" max="7" width="22.81640625" customWidth="1"/>
  </cols>
  <sheetData>
    <row r="1" spans="1:7" ht="57" customHeight="1" x14ac:dyDescent="0.35">
      <c r="A1" s="32" t="s">
        <v>31</v>
      </c>
      <c r="B1" s="32"/>
      <c r="C1" s="32"/>
      <c r="D1" s="32"/>
      <c r="E1" s="32"/>
    </row>
    <row r="2" spans="1:7" s="6" customFormat="1" ht="46.5" x14ac:dyDescent="0.35">
      <c r="A2" s="16" t="s">
        <v>11</v>
      </c>
      <c r="B2" s="5" t="s">
        <v>3</v>
      </c>
      <c r="C2" s="5" t="s">
        <v>25</v>
      </c>
      <c r="D2" s="8" t="s">
        <v>1</v>
      </c>
      <c r="E2" s="9" t="s">
        <v>29</v>
      </c>
    </row>
    <row r="3" spans="1:7" s="4" customFormat="1" x14ac:dyDescent="0.35">
      <c r="A3" s="21" t="s">
        <v>12</v>
      </c>
      <c r="B3" s="17" t="s">
        <v>0</v>
      </c>
      <c r="C3" s="3" t="s">
        <v>2</v>
      </c>
      <c r="D3" s="10"/>
      <c r="E3" s="11"/>
      <c r="F3" s="27"/>
    </row>
    <row r="4" spans="1:7" s="4" customFormat="1" x14ac:dyDescent="0.35">
      <c r="A4" s="22" t="s">
        <v>13</v>
      </c>
      <c r="B4" s="18" t="s">
        <v>32</v>
      </c>
      <c r="C4" s="26">
        <v>300</v>
      </c>
      <c r="D4" s="25">
        <v>0</v>
      </c>
      <c r="E4" s="14">
        <f>D4*C4</f>
        <v>0</v>
      </c>
      <c r="F4" s="28"/>
      <c r="G4" s="29"/>
    </row>
    <row r="5" spans="1:7" s="4" customFormat="1" x14ac:dyDescent="0.35">
      <c r="A5" s="22" t="s">
        <v>14</v>
      </c>
      <c r="B5" s="18" t="s">
        <v>36</v>
      </c>
      <c r="C5" s="26">
        <v>1000</v>
      </c>
      <c r="D5" s="25">
        <v>0</v>
      </c>
      <c r="E5" s="14">
        <f t="shared" ref="E5:E16" si="0">D5*C5</f>
        <v>0</v>
      </c>
      <c r="F5" s="28"/>
      <c r="G5" s="29"/>
    </row>
    <row r="6" spans="1:7" s="4" customFormat="1" x14ac:dyDescent="0.35">
      <c r="A6" s="22" t="s">
        <v>15</v>
      </c>
      <c r="B6" s="18" t="s">
        <v>33</v>
      </c>
      <c r="C6" s="26">
        <v>4000</v>
      </c>
      <c r="D6" s="25">
        <v>0</v>
      </c>
      <c r="E6" s="14">
        <f t="shared" si="0"/>
        <v>0</v>
      </c>
      <c r="F6" s="28"/>
      <c r="G6" s="29"/>
    </row>
    <row r="7" spans="1:7" s="4" customFormat="1" x14ac:dyDescent="0.35">
      <c r="A7" s="22" t="s">
        <v>16</v>
      </c>
      <c r="B7" s="18" t="s">
        <v>34</v>
      </c>
      <c r="C7" s="26">
        <v>4000</v>
      </c>
      <c r="D7" s="25">
        <v>0</v>
      </c>
      <c r="E7" s="14">
        <f t="shared" si="0"/>
        <v>0</v>
      </c>
      <c r="F7" s="28"/>
      <c r="G7" s="29"/>
    </row>
    <row r="8" spans="1:7" s="4" customFormat="1" x14ac:dyDescent="0.35">
      <c r="A8" s="22" t="s">
        <v>28</v>
      </c>
      <c r="B8" s="18" t="s">
        <v>35</v>
      </c>
      <c r="C8" s="26">
        <v>4000</v>
      </c>
      <c r="D8" s="25">
        <v>0</v>
      </c>
      <c r="E8" s="14">
        <f t="shared" si="0"/>
        <v>0</v>
      </c>
      <c r="F8" s="28"/>
      <c r="G8" s="29"/>
    </row>
    <row r="9" spans="1:7" s="4" customFormat="1" x14ac:dyDescent="0.35">
      <c r="A9" s="21" t="s">
        <v>17</v>
      </c>
      <c r="B9" s="19" t="s">
        <v>26</v>
      </c>
      <c r="C9" s="3" t="s">
        <v>2</v>
      </c>
      <c r="D9" s="31"/>
      <c r="E9" s="15"/>
      <c r="F9" s="30"/>
    </row>
    <row r="10" spans="1:7" s="4" customFormat="1" x14ac:dyDescent="0.35">
      <c r="A10" s="22" t="s">
        <v>18</v>
      </c>
      <c r="B10" s="18" t="s">
        <v>4</v>
      </c>
      <c r="C10" s="26">
        <v>500</v>
      </c>
      <c r="D10" s="25">
        <v>0</v>
      </c>
      <c r="E10" s="14">
        <f t="shared" si="0"/>
        <v>0</v>
      </c>
      <c r="F10" s="2"/>
    </row>
    <row r="11" spans="1:7" s="4" customFormat="1" x14ac:dyDescent="0.35">
      <c r="A11" s="22" t="s">
        <v>19</v>
      </c>
      <c r="B11" s="18" t="s">
        <v>27</v>
      </c>
      <c r="C11" s="26">
        <v>150</v>
      </c>
      <c r="D11" s="25">
        <v>0</v>
      </c>
      <c r="E11" s="14">
        <f t="shared" si="0"/>
        <v>0</v>
      </c>
      <c r="F11" s="2"/>
    </row>
    <row r="12" spans="1:7" s="4" customFormat="1" x14ac:dyDescent="0.35">
      <c r="A12" s="22" t="s">
        <v>20</v>
      </c>
      <c r="B12" s="18" t="s">
        <v>5</v>
      </c>
      <c r="C12" s="26">
        <v>300</v>
      </c>
      <c r="D12" s="25">
        <v>0</v>
      </c>
      <c r="E12" s="14">
        <f t="shared" si="0"/>
        <v>0</v>
      </c>
      <c r="F12" s="2"/>
    </row>
    <row r="13" spans="1:7" s="4" customFormat="1" x14ac:dyDescent="0.35">
      <c r="A13" s="22" t="s">
        <v>21</v>
      </c>
      <c r="B13" s="18" t="s">
        <v>6</v>
      </c>
      <c r="C13" s="26">
        <v>100</v>
      </c>
      <c r="D13" s="25">
        <v>0</v>
      </c>
      <c r="E13" s="14">
        <f t="shared" si="0"/>
        <v>0</v>
      </c>
      <c r="F13" s="2"/>
    </row>
    <row r="14" spans="1:7" s="4" customFormat="1" x14ac:dyDescent="0.35">
      <c r="A14" s="22" t="s">
        <v>22</v>
      </c>
      <c r="B14" s="18" t="s">
        <v>7</v>
      </c>
      <c r="C14" s="26">
        <v>150</v>
      </c>
      <c r="D14" s="25">
        <v>0</v>
      </c>
      <c r="E14" s="14">
        <f t="shared" si="0"/>
        <v>0</v>
      </c>
      <c r="F14" s="2"/>
    </row>
    <row r="15" spans="1:7" s="4" customFormat="1" x14ac:dyDescent="0.35">
      <c r="A15" s="22" t="s">
        <v>23</v>
      </c>
      <c r="B15" s="18" t="s">
        <v>8</v>
      </c>
      <c r="C15" s="26">
        <v>150</v>
      </c>
      <c r="D15" s="25">
        <v>0</v>
      </c>
      <c r="E15" s="14">
        <f t="shared" si="0"/>
        <v>0</v>
      </c>
      <c r="F15" s="2"/>
    </row>
    <row r="16" spans="1:7" s="4" customFormat="1" x14ac:dyDescent="0.35">
      <c r="A16" s="22" t="s">
        <v>24</v>
      </c>
      <c r="B16" s="18" t="s">
        <v>9</v>
      </c>
      <c r="C16" s="26">
        <v>200</v>
      </c>
      <c r="D16" s="25">
        <v>0</v>
      </c>
      <c r="E16" s="14">
        <f t="shared" si="0"/>
        <v>0</v>
      </c>
      <c r="F16" s="2"/>
    </row>
    <row r="17" spans="1:6" ht="32.25" customHeight="1" thickBot="1" x14ac:dyDescent="0.4">
      <c r="A17" s="23"/>
      <c r="B17" s="20" t="s">
        <v>10</v>
      </c>
      <c r="C17" s="7"/>
      <c r="D17" s="13"/>
      <c r="E17" s="24">
        <f>SUM(E4:E16)</f>
        <v>0</v>
      </c>
      <c r="F17" s="4" t="s">
        <v>30</v>
      </c>
    </row>
    <row r="24" spans="1:6" x14ac:dyDescent="0.35">
      <c r="B24" s="1"/>
    </row>
  </sheetData>
  <mergeCells count="1">
    <mergeCell ref="A1:E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 xml:space="preserve">&amp;CVedlegg 2 </oddHeader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E0B1B508AB14F8D2A2F16EF5C13E0" ma:contentTypeVersion="15" ma:contentTypeDescription="Create a new document." ma:contentTypeScope="" ma:versionID="0adbafeafec2ec724c0bcf10d0f58624">
  <xsd:schema xmlns:xsd="http://www.w3.org/2001/XMLSchema" xmlns:xs="http://www.w3.org/2001/XMLSchema" xmlns:p="http://schemas.microsoft.com/office/2006/metadata/properties" xmlns:ns2="47b2a157-05e4-4a20-b137-812005bcd370" xmlns:ns3="bbcdb401-c5ee-417d-a3bd-90e3d093c1fd" targetNamespace="http://schemas.microsoft.com/office/2006/metadata/properties" ma:root="true" ma:fieldsID="9dcea3b8917d130801e65f04b174d41d" ns2:_="" ns3:_="">
    <xsd:import namespace="47b2a157-05e4-4a20-b137-812005bcd370"/>
    <xsd:import namespace="bbcdb401-c5ee-417d-a3bd-90e3d093c1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2a157-05e4-4a20-b137-812005bcd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7d2beba-638a-4470-8c70-64c30432c5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b401-c5ee-417d-a3bd-90e3d093c1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274208-b302-4e80-82d5-b655c201064f}" ma:internalName="TaxCatchAll" ma:showField="CatchAllData" ma:web="bbcdb401-c5ee-417d-a3bd-90e3d093c1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cdb401-c5ee-417d-a3bd-90e3d093c1fd" xsi:nil="true"/>
    <lcf76f155ced4ddcb4097134ff3c332f xmlns="47b2a157-05e4-4a20-b137-812005bcd3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57152F-695C-4D29-AF4E-732C64CD3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b2a157-05e4-4a20-b137-812005bcd370"/>
    <ds:schemaRef ds:uri="bbcdb401-c5ee-417d-a3bd-90e3d093c1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D23DA-7CB6-43B2-BE4A-72E8D5E2C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13C59-1C3B-4F8C-8202-CC977EA74D08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2965f359-5109-41d2-af6b-13a5f999125c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bbcdb401-c5ee-417d-a3bd-90e3d093c1fd"/>
    <ds:schemaRef ds:uri="47b2a157-05e4-4a20-b137-812005bcd37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 Bratlie</dc:creator>
  <cp:lastModifiedBy>Kristin Karlsen</cp:lastModifiedBy>
  <cp:lastPrinted>2022-08-26T11:56:50Z</cp:lastPrinted>
  <dcterms:created xsi:type="dcterms:W3CDTF">2012-02-10T10:41:32Z</dcterms:created>
  <dcterms:modified xsi:type="dcterms:W3CDTF">2026-09-09T07:49:42Z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0x01010076EE0B1B508AB14F8D2A2F16EF5C13E0</vt:lpwstr>
  </property>
  <property fmtid="{D5CDD505-2E9C-101B-9397-08002B2CF9AE}" pid="3" name="Order">
    <vt:r8>1374800</vt:r8>
  </property>
  <property fmtid="{D5CDD505-2E9C-101B-9397-08002B2CF9AE}" pid="4" name="MediaServiceImageTags">
    <vt:lpwstr/>
  </property>
</Properties>
</file>